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004 Team Medisch 1 + 2\Projecten MED1\11 Stroke\"/>
    </mc:Choice>
  </mc:AlternateContent>
  <xr:revisionPtr revIDLastSave="0" documentId="13_ncr:1_{8691637C-4998-44F0-B6E7-64C97B90CA77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Toelichting" sheetId="2" r:id="rId1"/>
    <sheet name="Prijzenblad" sheetId="1" r:id="rId2"/>
    <sheet name="Nadere specificering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H13" i="1"/>
  <c r="I13" i="1" s="1"/>
  <c r="H12" i="1"/>
  <c r="I12" i="1"/>
  <c r="H16" i="1" l="1"/>
</calcChain>
</file>

<file path=xl/sharedStrings.xml><?xml version="1.0" encoding="utf-8"?>
<sst xmlns="http://schemas.openxmlformats.org/spreadsheetml/2006/main" count="61" uniqueCount="54">
  <si>
    <t>Inschrijver:</t>
  </si>
  <si>
    <t>A</t>
  </si>
  <si>
    <t>Datum:</t>
  </si>
  <si>
    <t>Referentie:</t>
  </si>
  <si>
    <t>Versie:</t>
  </si>
  <si>
    <t xml:space="preserve">Status: </t>
  </si>
  <si>
    <t>Inschrijving</t>
  </si>
  <si>
    <t>Artikelnr.</t>
  </si>
  <si>
    <t>Model</t>
  </si>
  <si>
    <t>Aantal</t>
  </si>
  <si>
    <t>Omschrijving</t>
  </si>
  <si>
    <t xml:space="preserve">Prijs per stuk </t>
  </si>
  <si>
    <t>Totaalbedrag excl. BTW</t>
  </si>
  <si>
    <t>Omschrijving Prijzenblad</t>
  </si>
  <si>
    <t>Dit prijzenblad dient om de kosten voor Amsterdam UMC uniform te specificeren bij de beoordeling van de ontvangen inschrijvingen.</t>
  </si>
  <si>
    <t>Het vormt tevens de basis voor de prijzen gedurende het contract na de gunningsfase.</t>
  </si>
  <si>
    <t>Een niet (volledig) ingevuld schema kan leiden tot uitsluiting van de Inschrijving.</t>
  </si>
  <si>
    <t>De lichtblauwe vlakken moeten worden ingevuld. De overige velden mogen niet gewijzigd worden.</t>
  </si>
  <si>
    <t>Balloonguide catheter</t>
  </si>
  <si>
    <t>Stentriever</t>
  </si>
  <si>
    <t>Microcatheter</t>
  </si>
  <si>
    <t>EA Stroke producten t.b.v. intra-arteriële thrombectomie</t>
  </si>
  <si>
    <t>Invulinstructie</t>
  </si>
  <si>
    <t>Handtekening:</t>
  </si>
  <si>
    <t>Naam:</t>
  </si>
  <si>
    <t>Functie:</t>
  </si>
  <si>
    <r>
      <t xml:space="preserve">U dient de </t>
    </r>
    <r>
      <rPr>
        <b/>
        <sz val="11"/>
        <color theme="1"/>
        <rFont val="Calibri"/>
        <family val="2"/>
        <scheme val="minor"/>
      </rPr>
      <t>lichtblauwe</t>
    </r>
    <r>
      <rPr>
        <sz val="11"/>
        <color theme="1"/>
        <rFont val="Calibri"/>
        <family val="2"/>
        <scheme val="minor"/>
      </rPr>
      <t xml:space="preserve"> velden in te vullen.</t>
    </r>
  </si>
  <si>
    <t>2.0</t>
  </si>
  <si>
    <t>Microcatheter: 350 euro</t>
  </si>
  <si>
    <t>Stentriever: 1400 euro</t>
  </si>
  <si>
    <t>Balloonguide catheter: 425 euro</t>
  </si>
  <si>
    <t xml:space="preserve">Houd er rekening mee dat een inschrijving met een prijs boven het gestelde prijsplafond niet aan de gestelde eisen voldoet en daarmee als ongeldig wordt beschouwd en terzijde wordt gelegd.
</t>
  </si>
  <si>
    <t xml:space="preserve">De volgende individuele plafondprijzen worden gehanteerd. </t>
  </si>
  <si>
    <t>Eventuele fouten in koppelingen of berekeningen moeten onmiddelijk bij het Amsterdam UMC worden gemeld.</t>
  </si>
  <si>
    <t>Lees de toelichting op tabblad 1, let hierbij op de plafondprijzen.</t>
  </si>
  <si>
    <t>Definitieve inschrijving</t>
  </si>
  <si>
    <t>Toetsing plafondprijs</t>
  </si>
  <si>
    <t>GTIN (Global Trade Item Number) unieke artikel indentificatie barcodeformat: uitsluitend GS1 (Global Standards One) of HIBC (Health Industry Business Communications):
Let op!!   GTIN: 14 posities incl. voorloopnullen, 
HIBC incl .+ of *</t>
  </si>
  <si>
    <t>BTW (Belasting 21%=hoog, 9% =laag of 0%=geen)</t>
  </si>
  <si>
    <t>Latexvrij (Ja/Nee)</t>
  </si>
  <si>
    <t>Steriel Ja/Nee</t>
  </si>
  <si>
    <t>Artikelnummer Producent/Fabrikant (ref)</t>
  </si>
  <si>
    <t>Producent/Fabrikant - Merknaam</t>
  </si>
  <si>
    <t>Herkomstland Product
(land waar het artikel daadwerkelijk geproduceerd wordt)</t>
  </si>
  <si>
    <t>Artikelomschrijving</t>
  </si>
  <si>
    <t>Opmerking</t>
  </si>
  <si>
    <t>Nettoprijs per stuk (exclusief BTW)</t>
  </si>
  <si>
    <t>RIVM Indeling Risicoklasse</t>
  </si>
  <si>
    <t>Kleinste besteleenheid (verkoopeenheid) bijvoorbeeld doos à 10 stuks</t>
  </si>
  <si>
    <t>Artikel is THT-datum gevoelig
 (steriel of anderszins)</t>
  </si>
  <si>
    <t>Blauwe velden in te vullen door Inschrijver</t>
  </si>
  <si>
    <t>Naam Inschrijver</t>
  </si>
  <si>
    <t>Artikelnummer Inschrijver</t>
  </si>
  <si>
    <t xml:space="preserve">Let op, er zijn twee tabbladen om in te vullen. Het prijzenblad en de nadere specificering.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</si>
</sst>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8"/>
      <color indexed="56"/>
      <name val="Cambria"/>
      <family val="2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7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5" xfId="0" applyFont="1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4" fillId="2" borderId="9" xfId="0" applyFont="1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0" xfId="0" applyFill="1"/>
    <xf numFmtId="0" fontId="3" fillId="3" borderId="7" xfId="0" applyFont="1" applyFill="1" applyBorder="1"/>
    <xf numFmtId="0" fontId="3" fillId="3" borderId="11" xfId="0" applyFont="1" applyFill="1" applyBorder="1"/>
    <xf numFmtId="0" fontId="2" fillId="4" borderId="7" xfId="0" applyFont="1" applyFill="1" applyBorder="1"/>
    <xf numFmtId="0" fontId="2" fillId="4" borderId="11" xfId="0" applyFont="1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5" xfId="0" applyFill="1" applyBorder="1"/>
    <xf numFmtId="0" fontId="3" fillId="5" borderId="1" xfId="0" applyFont="1" applyFill="1" applyBorder="1"/>
    <xf numFmtId="0" fontId="0" fillId="5" borderId="9" xfId="0" applyFill="1" applyBorder="1"/>
    <xf numFmtId="0" fontId="0" fillId="5" borderId="2" xfId="0" applyFill="1" applyBorder="1"/>
    <xf numFmtId="0" fontId="0" fillId="2" borderId="0" xfId="0" applyFill="1" applyBorder="1"/>
    <xf numFmtId="0" fontId="0" fillId="2" borderId="4" xfId="0" applyFill="1" applyBorder="1" applyAlignment="1">
      <alignment wrapText="1"/>
    </xf>
    <xf numFmtId="0" fontId="0" fillId="7" borderId="1" xfId="0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6" borderId="2" xfId="0" applyFill="1" applyBorder="1"/>
    <xf numFmtId="0" fontId="3" fillId="6" borderId="1" xfId="0" applyFont="1" applyFill="1" applyBorder="1"/>
    <xf numFmtId="44" fontId="0" fillId="7" borderId="3" xfId="1" applyFont="1" applyFill="1" applyBorder="1"/>
    <xf numFmtId="0" fontId="0" fillId="7" borderId="0" xfId="0" applyFill="1"/>
    <xf numFmtId="0" fontId="0" fillId="0" borderId="0" xfId="0" applyFill="1"/>
    <xf numFmtId="0" fontId="0" fillId="0" borderId="0" xfId="0" applyFill="1" applyBorder="1"/>
    <xf numFmtId="0" fontId="6" fillId="0" borderId="0" xfId="0" applyFont="1"/>
    <xf numFmtId="0" fontId="0" fillId="2" borderId="13" xfId="0" applyFill="1" applyBorder="1"/>
    <xf numFmtId="44" fontId="3" fillId="3" borderId="16" xfId="0" applyNumberFormat="1" applyFont="1" applyFill="1" applyBorder="1"/>
    <xf numFmtId="0" fontId="2" fillId="4" borderId="16" xfId="0" applyFont="1" applyFill="1" applyBorder="1"/>
    <xf numFmtId="44" fontId="0" fillId="2" borderId="13" xfId="1" applyFont="1" applyFill="1" applyBorder="1"/>
    <xf numFmtId="0" fontId="2" fillId="4" borderId="17" xfId="0" applyFont="1" applyFill="1" applyBorder="1"/>
    <xf numFmtId="0" fontId="0" fillId="2" borderId="18" xfId="0" applyFill="1" applyBorder="1"/>
    <xf numFmtId="0" fontId="0" fillId="2" borderId="18" xfId="0" applyFill="1" applyBorder="1" applyAlignment="1">
      <alignment horizontal="center" vertical="center"/>
    </xf>
    <xf numFmtId="44" fontId="3" fillId="3" borderId="17" xfId="0" applyNumberFormat="1" applyFont="1" applyFill="1" applyBorder="1"/>
    <xf numFmtId="0" fontId="7" fillId="0" borderId="16" xfId="2" applyBorder="1"/>
    <xf numFmtId="0" fontId="10" fillId="0" borderId="16" xfId="2" applyFont="1" applyBorder="1" applyAlignment="1">
      <alignment wrapText="1"/>
    </xf>
    <xf numFmtId="0" fontId="10" fillId="5" borderId="16" xfId="2" applyFont="1" applyFill="1" applyBorder="1" applyAlignment="1">
      <alignment wrapText="1"/>
    </xf>
    <xf numFmtId="0" fontId="11" fillId="5" borderId="16" xfId="2" applyFont="1" applyFill="1" applyBorder="1" applyAlignment="1">
      <alignment wrapText="1"/>
    </xf>
    <xf numFmtId="49" fontId="10" fillId="5" borderId="16" xfId="2" applyNumberFormat="1" applyFont="1" applyFill="1" applyBorder="1" applyAlignment="1">
      <alignment wrapText="1"/>
    </xf>
    <xf numFmtId="164" fontId="10" fillId="5" borderId="16" xfId="3" applyFont="1" applyFill="1" applyBorder="1" applyAlignment="1">
      <alignment wrapText="1"/>
    </xf>
    <xf numFmtId="0" fontId="13" fillId="5" borderId="16" xfId="4" applyFont="1" applyFill="1" applyBorder="1" applyAlignment="1">
      <alignment horizontal="left"/>
    </xf>
    <xf numFmtId="0" fontId="7" fillId="7" borderId="16" xfId="2" applyFill="1" applyBorder="1"/>
    <xf numFmtId="0" fontId="0" fillId="7" borderId="16" xfId="0" applyFill="1" applyBorder="1"/>
    <xf numFmtId="0" fontId="9" fillId="7" borderId="16" xfId="2" applyFont="1" applyFill="1" applyBorder="1"/>
    <xf numFmtId="0" fontId="8" fillId="7" borderId="16" xfId="2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</cellXfs>
  <cellStyles count="5">
    <cellStyle name="Standaard" xfId="0" builtinId="0"/>
    <cellStyle name="Standaard 2" xfId="2" xr:uid="{08A16B35-1118-476F-B9E5-592AC090697B}"/>
    <cellStyle name="Title" xfId="4" xr:uid="{99A4A259-95DE-42EA-8386-EAF94DA9E211}"/>
    <cellStyle name="Valuta" xfId="1" builtinId="4"/>
    <cellStyle name="Valuta 2" xfId="3" xr:uid="{0A9EB04A-7536-4677-A4EB-7D136B6364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2847975</xdr:colOff>
      <xdr:row>2</xdr:row>
      <xdr:rowOff>152401</xdr:rowOff>
    </xdr:from>
    <xdr:to>
      <xdr:col>7</xdr:col>
      <xdr:colOff>1438274</xdr:colOff>
      <xdr:row>5</xdr:row>
      <xdr:rowOff>182515</xdr:rowOff>
    </xdr:to>
    <xdr:pic>
      <xdr:nvPicPr>
        <xdr:cNvPr id="3" name="Afbeelding 2" descr="Amsterdam UMC Locatie AMC - Logo Amsterdam UMC">
          <a:extLst>
            <a:ext uri="{FF2B5EF4-FFF2-40B4-BE49-F238E27FC236}">
              <a16:creationId xmlns:a16="http://schemas.microsoft.com/office/drawing/2014/main" id="{C3D49178-EDEF-AA04-E316-4871E17B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42901"/>
          <a:ext cx="3181350" cy="52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893-0E63-4F7D-996A-CD860FF6B4C0}">
  <dimension ref="B2:N23"/>
  <sheetViews>
    <sheetView tabSelected="1" workbookViewId="0">
      <selection activeCell="R17" sqref="R17"/>
    </sheetView>
  </sheetViews>
  <sheetFormatPr defaultRowHeight="15" x14ac:dyDescent="0.25"/>
  <cols>
    <col min="9" max="9" width="9.28515625" customWidth="1"/>
  </cols>
  <sheetData>
    <row r="2" spans="2:14" x14ac:dyDescent="0.25">
      <c r="B2" s="25" t="s">
        <v>13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2:14" x14ac:dyDescent="0.25">
      <c r="B3" s="13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4"/>
    </row>
    <row r="4" spans="2:14" x14ac:dyDescent="0.25">
      <c r="B4" s="3" t="s">
        <v>53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4"/>
    </row>
    <row r="5" spans="2:14" x14ac:dyDescent="0.25">
      <c r="B5" s="13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4"/>
    </row>
    <row r="6" spans="2:14" x14ac:dyDescent="0.25">
      <c r="B6" s="13" t="s">
        <v>14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4"/>
    </row>
    <row r="7" spans="2:14" x14ac:dyDescent="0.25">
      <c r="B7" s="13" t="s">
        <v>15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4"/>
    </row>
    <row r="8" spans="2:14" x14ac:dyDescent="0.25">
      <c r="B8" s="1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4"/>
    </row>
    <row r="9" spans="2:14" x14ac:dyDescent="0.25">
      <c r="B9" s="13" t="s">
        <v>17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4"/>
    </row>
    <row r="10" spans="2:14" x14ac:dyDescent="0.25">
      <c r="B10" s="13" t="s">
        <v>16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4"/>
    </row>
    <row r="11" spans="2:14" x14ac:dyDescent="0.25">
      <c r="B11" s="13" t="s">
        <v>33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4"/>
    </row>
    <row r="12" spans="2:14" x14ac:dyDescent="0.25">
      <c r="B12" s="13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4"/>
    </row>
    <row r="13" spans="2:14" x14ac:dyDescent="0.25">
      <c r="B13" s="13" t="s">
        <v>32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4"/>
    </row>
    <row r="14" spans="2:14" x14ac:dyDescent="0.25">
      <c r="B14" s="13" t="s">
        <v>29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4"/>
    </row>
    <row r="15" spans="2:14" x14ac:dyDescent="0.25">
      <c r="B15" s="13" t="s">
        <v>28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4"/>
    </row>
    <row r="16" spans="2:14" x14ac:dyDescent="0.25">
      <c r="B16" s="13" t="s">
        <v>30</v>
      </c>
      <c r="E16" s="28"/>
      <c r="F16" s="28"/>
      <c r="G16" s="28"/>
      <c r="H16" s="28"/>
      <c r="I16" s="28"/>
      <c r="J16" s="28"/>
      <c r="K16" s="28"/>
      <c r="L16" s="28"/>
      <c r="M16" s="28"/>
      <c r="N16" s="4"/>
    </row>
    <row r="17" spans="2:14" ht="38.25" customHeight="1" x14ac:dyDescent="0.25"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</row>
    <row r="18" spans="2:14" x14ac:dyDescent="0.25"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8"/>
    </row>
    <row r="21" spans="2:14" x14ac:dyDescent="0.25">
      <c r="B21" s="40"/>
      <c r="C21" s="40"/>
      <c r="D21" s="40"/>
      <c r="E21" s="40"/>
    </row>
    <row r="22" spans="2:14" x14ac:dyDescent="0.25">
      <c r="B22" s="40"/>
      <c r="C22" s="41"/>
      <c r="D22" s="41"/>
      <c r="E22" s="40"/>
    </row>
    <row r="23" spans="2:14" x14ac:dyDescent="0.25">
      <c r="B23" s="40"/>
      <c r="C23" s="40"/>
      <c r="D23" s="40"/>
      <c r="E23" s="40"/>
    </row>
  </sheetData>
  <mergeCells count="1">
    <mergeCell ref="B17:N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2"/>
  <sheetViews>
    <sheetView zoomScale="115" zoomScaleNormal="115" workbookViewId="0">
      <selection activeCell="E18" sqref="E18"/>
    </sheetView>
  </sheetViews>
  <sheetFormatPr defaultRowHeight="15" x14ac:dyDescent="0.25"/>
  <cols>
    <col min="1" max="1" width="4.5703125" customWidth="1"/>
    <col min="3" max="3" width="15.42578125" customWidth="1"/>
    <col min="4" max="4" width="28.5703125" customWidth="1"/>
    <col min="5" max="5" width="6.7109375" bestFit="1" customWidth="1"/>
    <col min="6" max="6" width="43" bestFit="1" customWidth="1"/>
    <col min="7" max="7" width="25.85546875" customWidth="1"/>
    <col min="8" max="8" width="22.5703125" customWidth="1"/>
    <col min="9" max="9" width="20" bestFit="1" customWidth="1"/>
  </cols>
  <sheetData>
    <row r="2" spans="2:11" x14ac:dyDescent="0.25">
      <c r="B2" s="9"/>
      <c r="C2" s="10"/>
      <c r="D2" s="10"/>
      <c r="E2" s="10"/>
      <c r="F2" s="10"/>
      <c r="G2" s="10"/>
      <c r="H2" s="10"/>
      <c r="I2" s="10"/>
      <c r="J2" s="2"/>
    </row>
    <row r="3" spans="2:11" x14ac:dyDescent="0.25">
      <c r="B3" s="13"/>
      <c r="C3" s="1" t="s">
        <v>0</v>
      </c>
      <c r="D3" s="31" t="s">
        <v>1</v>
      </c>
      <c r="E3" s="16"/>
      <c r="F3" s="16"/>
      <c r="G3" s="16"/>
      <c r="H3" s="16"/>
      <c r="I3" s="28"/>
      <c r="J3" s="4"/>
    </row>
    <row r="4" spans="2:11" x14ac:dyDescent="0.25">
      <c r="B4" s="13"/>
      <c r="C4" s="3" t="s">
        <v>2</v>
      </c>
      <c r="D4" s="33" t="s">
        <v>1</v>
      </c>
      <c r="E4" s="16"/>
      <c r="F4" s="16"/>
      <c r="G4" s="16"/>
      <c r="H4" s="16"/>
      <c r="I4" s="28"/>
      <c r="J4" s="4"/>
    </row>
    <row r="5" spans="2:11" ht="9" customHeight="1" x14ac:dyDescent="0.25">
      <c r="B5" s="13"/>
      <c r="C5" s="5"/>
      <c r="D5" s="6"/>
      <c r="E5" s="16"/>
      <c r="F5" s="16"/>
      <c r="G5" s="16"/>
      <c r="H5" s="16"/>
      <c r="I5" s="28"/>
      <c r="J5" s="4"/>
    </row>
    <row r="6" spans="2:11" ht="30" x14ac:dyDescent="0.25">
      <c r="B6" s="13"/>
      <c r="C6" s="3" t="s">
        <v>3</v>
      </c>
      <c r="D6" s="29" t="s">
        <v>21</v>
      </c>
      <c r="E6" s="16"/>
      <c r="F6" s="16"/>
      <c r="G6" s="16"/>
      <c r="H6" s="16"/>
      <c r="I6" s="28"/>
      <c r="J6" s="4"/>
    </row>
    <row r="7" spans="2:11" x14ac:dyDescent="0.25">
      <c r="B7" s="13"/>
      <c r="C7" s="3" t="s">
        <v>4</v>
      </c>
      <c r="D7" s="4" t="s">
        <v>27</v>
      </c>
      <c r="E7" s="16"/>
      <c r="F7" s="16"/>
      <c r="G7" s="16"/>
      <c r="H7" s="16"/>
      <c r="I7" s="28"/>
      <c r="J7" s="4"/>
    </row>
    <row r="8" spans="2:11" x14ac:dyDescent="0.25">
      <c r="B8" s="13"/>
      <c r="C8" s="7" t="s">
        <v>5</v>
      </c>
      <c r="D8" s="8" t="s">
        <v>6</v>
      </c>
      <c r="E8" s="16"/>
      <c r="F8" s="16"/>
      <c r="G8" s="16"/>
      <c r="H8" s="16"/>
      <c r="I8" s="28"/>
      <c r="J8" s="4"/>
    </row>
    <row r="9" spans="2:11" x14ac:dyDescent="0.25">
      <c r="B9" s="13"/>
      <c r="C9" s="16"/>
      <c r="D9" s="16"/>
      <c r="E9" s="16"/>
      <c r="F9" s="16"/>
      <c r="G9" s="16"/>
      <c r="H9" s="16"/>
      <c r="I9" s="28"/>
      <c r="J9" s="4"/>
    </row>
    <row r="10" spans="2:11" x14ac:dyDescent="0.25">
      <c r="B10" s="13"/>
      <c r="C10" s="19" t="s">
        <v>7</v>
      </c>
      <c r="D10" s="20" t="s">
        <v>8</v>
      </c>
      <c r="E10" s="20" t="s">
        <v>9</v>
      </c>
      <c r="F10" s="20" t="s">
        <v>10</v>
      </c>
      <c r="G10" s="20" t="s">
        <v>11</v>
      </c>
      <c r="H10" s="45" t="s">
        <v>35</v>
      </c>
      <c r="I10" s="47" t="s">
        <v>36</v>
      </c>
      <c r="J10" s="4"/>
    </row>
    <row r="11" spans="2:11" x14ac:dyDescent="0.25">
      <c r="B11" s="13"/>
      <c r="C11" s="9"/>
      <c r="D11" s="10"/>
      <c r="E11" s="11"/>
      <c r="F11" s="12"/>
      <c r="G11" s="9"/>
      <c r="H11" s="11"/>
      <c r="I11" s="48"/>
      <c r="J11" s="4"/>
    </row>
    <row r="12" spans="2:11" x14ac:dyDescent="0.25">
      <c r="B12" s="13"/>
      <c r="C12" s="32" t="s">
        <v>1</v>
      </c>
      <c r="D12" s="39" t="s">
        <v>1</v>
      </c>
      <c r="E12" s="21">
        <v>1</v>
      </c>
      <c r="F12" s="16" t="s">
        <v>19</v>
      </c>
      <c r="G12" s="38">
        <v>1400</v>
      </c>
      <c r="H12" s="46">
        <f>G12</f>
        <v>1400</v>
      </c>
      <c r="I12" s="49" t="str">
        <f>IF(G12&gt;K$12,"❌","✔")</f>
        <v>✔</v>
      </c>
      <c r="J12" s="4"/>
      <c r="K12" s="42">
        <v>1400</v>
      </c>
    </row>
    <row r="13" spans="2:11" x14ac:dyDescent="0.25">
      <c r="B13" s="13"/>
      <c r="C13" s="32" t="s">
        <v>1</v>
      </c>
      <c r="D13" s="39" t="s">
        <v>1</v>
      </c>
      <c r="E13" s="21">
        <v>1</v>
      </c>
      <c r="F13" s="16" t="s">
        <v>20</v>
      </c>
      <c r="G13" s="38">
        <v>350</v>
      </c>
      <c r="H13" s="46">
        <f>G13</f>
        <v>350</v>
      </c>
      <c r="I13" s="49" t="str">
        <f>IF(H13&gt;K$13,"❌","✔")</f>
        <v>✔</v>
      </c>
      <c r="J13" s="4"/>
      <c r="K13" s="42">
        <v>350</v>
      </c>
    </row>
    <row r="14" spans="2:11" x14ac:dyDescent="0.25">
      <c r="B14" s="13"/>
      <c r="C14" s="32" t="s">
        <v>1</v>
      </c>
      <c r="D14" s="39" t="s">
        <v>1</v>
      </c>
      <c r="E14" s="23">
        <v>1</v>
      </c>
      <c r="F14" s="24" t="s">
        <v>18</v>
      </c>
      <c r="G14" s="38">
        <v>425</v>
      </c>
      <c r="H14" s="46">
        <f>G14</f>
        <v>425</v>
      </c>
      <c r="I14" s="49" t="str">
        <f>IF(H14&gt;K$14,"❌","✔")</f>
        <v>✔</v>
      </c>
      <c r="J14" s="4"/>
      <c r="K14" s="42">
        <v>425</v>
      </c>
    </row>
    <row r="15" spans="2:11" x14ac:dyDescent="0.25">
      <c r="B15" s="13"/>
      <c r="C15" s="14"/>
      <c r="D15" s="8"/>
      <c r="E15" s="22"/>
      <c r="F15" s="15"/>
      <c r="G15" s="13"/>
      <c r="H15" s="43"/>
      <c r="I15" s="48"/>
      <c r="J15" s="4"/>
    </row>
    <row r="16" spans="2:11" x14ac:dyDescent="0.25">
      <c r="B16" s="13"/>
      <c r="C16" s="16"/>
      <c r="D16" s="16"/>
      <c r="E16" s="16"/>
      <c r="F16" s="17" t="s">
        <v>12</v>
      </c>
      <c r="G16" s="18"/>
      <c r="H16" s="44">
        <f>SUM(H12:H15)</f>
        <v>2175</v>
      </c>
      <c r="I16" s="50"/>
      <c r="J16" s="4"/>
    </row>
    <row r="17" spans="2:10" x14ac:dyDescent="0.25">
      <c r="B17" s="14"/>
      <c r="C17" s="15"/>
      <c r="D17" s="15"/>
      <c r="E17" s="15"/>
      <c r="F17" s="15"/>
      <c r="G17" s="15"/>
      <c r="H17" s="15"/>
      <c r="I17" s="15"/>
      <c r="J17" s="8"/>
    </row>
    <row r="20" spans="2:10" x14ac:dyDescent="0.25">
      <c r="C20" s="37" t="s">
        <v>22</v>
      </c>
      <c r="D20" s="36"/>
      <c r="F20" s="30" t="s">
        <v>24</v>
      </c>
      <c r="G20" s="31"/>
    </row>
    <row r="21" spans="2:10" x14ac:dyDescent="0.25">
      <c r="C21" s="32" t="s">
        <v>26</v>
      </c>
      <c r="D21" s="33"/>
      <c r="F21" s="32" t="s">
        <v>25</v>
      </c>
      <c r="G21" s="33"/>
    </row>
    <row r="22" spans="2:10" ht="32.25" customHeight="1" x14ac:dyDescent="0.25">
      <c r="C22" s="65" t="s">
        <v>34</v>
      </c>
      <c r="D22" s="66"/>
      <c r="F22" s="34" t="s">
        <v>23</v>
      </c>
      <c r="G22" s="35"/>
    </row>
  </sheetData>
  <mergeCells count="1">
    <mergeCell ref="C22:D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D529-664A-415B-BFE8-A6041F371CC6}">
  <dimension ref="A1:O25"/>
  <sheetViews>
    <sheetView zoomScaleNormal="100" workbookViewId="0">
      <selection activeCell="G2" sqref="G2"/>
    </sheetView>
  </sheetViews>
  <sheetFormatPr defaultRowHeight="12.75" x14ac:dyDescent="0.2"/>
  <cols>
    <col min="1" max="1" width="16.85546875" style="51" customWidth="1"/>
    <col min="2" max="2" width="23.28515625" style="51" bestFit="1" customWidth="1"/>
    <col min="3" max="3" width="38.140625" style="51" customWidth="1"/>
    <col min="4" max="4" width="44.5703125" style="51" customWidth="1"/>
    <col min="5" max="5" width="24.28515625" style="51" customWidth="1"/>
    <col min="6" max="6" width="20.85546875" style="51" customWidth="1"/>
    <col min="7" max="7" width="23.7109375" style="51" customWidth="1"/>
    <col min="8" max="8" width="21.140625" style="51" customWidth="1"/>
    <col min="9" max="9" width="8" style="51" customWidth="1"/>
    <col min="10" max="10" width="11" style="51" bestFit="1" customWidth="1"/>
    <col min="11" max="11" width="9.85546875" style="51" customWidth="1"/>
    <col min="12" max="12" width="14.140625" style="51" customWidth="1"/>
    <col min="13" max="13" width="18.28515625" style="51" customWidth="1"/>
    <col min="14" max="14" width="28.140625" style="51" customWidth="1"/>
    <col min="15" max="15" width="15.85546875" style="51" customWidth="1"/>
    <col min="16" max="16" width="14" style="51" customWidth="1"/>
    <col min="17" max="17" width="8.85546875" style="51" customWidth="1"/>
    <col min="18" max="18" width="8.5703125" style="51" customWidth="1"/>
    <col min="19" max="19" width="11.42578125" style="51" customWidth="1"/>
    <col min="20" max="20" width="9.5703125" style="51" customWidth="1"/>
    <col min="21" max="21" width="11" style="51" customWidth="1"/>
    <col min="22" max="63" width="3.7109375" style="51" customWidth="1"/>
    <col min="64" max="16384" width="9.140625" style="51"/>
  </cols>
  <sheetData>
    <row r="1" spans="1:15" ht="37.5" customHeight="1" x14ac:dyDescent="0.35">
      <c r="A1" s="57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s="52" customFormat="1" ht="127.5" x14ac:dyDescent="0.2">
      <c r="A2" s="53" t="s">
        <v>51</v>
      </c>
      <c r="B2" s="53" t="s">
        <v>52</v>
      </c>
      <c r="C2" s="53" t="s">
        <v>44</v>
      </c>
      <c r="D2" s="53" t="s">
        <v>45</v>
      </c>
      <c r="E2" s="53" t="s">
        <v>42</v>
      </c>
      <c r="F2" s="53" t="s">
        <v>43</v>
      </c>
      <c r="G2" s="56" t="s">
        <v>41</v>
      </c>
      <c r="H2" s="53" t="s">
        <v>48</v>
      </c>
      <c r="I2" s="53" t="s">
        <v>40</v>
      </c>
      <c r="J2" s="53" t="s">
        <v>49</v>
      </c>
      <c r="K2" s="53" t="s">
        <v>39</v>
      </c>
      <c r="L2" s="55" t="s">
        <v>38</v>
      </c>
      <c r="M2" s="53" t="s">
        <v>46</v>
      </c>
      <c r="N2" s="54" t="s">
        <v>37</v>
      </c>
      <c r="O2" s="53" t="s">
        <v>47</v>
      </c>
    </row>
    <row r="3" spans="1:15" ht="15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1:15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x14ac:dyDescent="0.2">
      <c r="A5" s="58"/>
      <c r="B5" s="60"/>
      <c r="C5" s="60"/>
      <c r="D5" s="60"/>
      <c r="E5" s="60"/>
      <c r="F5" s="60"/>
      <c r="G5" s="58"/>
      <c r="H5" s="58"/>
      <c r="I5" s="58"/>
      <c r="J5" s="58"/>
      <c r="K5" s="58"/>
      <c r="L5" s="58"/>
      <c r="M5" s="58"/>
      <c r="N5" s="58"/>
      <c r="O5" s="58"/>
    </row>
    <row r="6" spans="1:15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15" x14ac:dyDescent="0.2">
      <c r="A7" s="58"/>
      <c r="B7" s="61"/>
      <c r="C7" s="61"/>
      <c r="D7" s="61"/>
      <c r="E7" s="61"/>
      <c r="F7" s="61"/>
      <c r="G7" s="58"/>
      <c r="H7" s="58"/>
      <c r="I7" s="58"/>
      <c r="J7" s="58"/>
      <c r="K7" s="58"/>
      <c r="L7" s="58"/>
      <c r="M7" s="58"/>
      <c r="N7" s="58"/>
      <c r="O7" s="58"/>
    </row>
    <row r="8" spans="1:15" ht="15" x14ac:dyDescent="0.2">
      <c r="A8" s="58"/>
      <c r="B8" s="61"/>
      <c r="C8" s="61"/>
      <c r="D8" s="61"/>
      <c r="E8" s="61"/>
      <c r="F8" s="61"/>
      <c r="G8" s="58"/>
      <c r="H8" s="58"/>
      <c r="I8" s="58"/>
      <c r="J8" s="58"/>
      <c r="K8" s="58"/>
      <c r="L8" s="58"/>
      <c r="M8" s="58"/>
      <c r="N8" s="58"/>
      <c r="O8" s="58"/>
    </row>
    <row r="9" spans="1:15" ht="15" x14ac:dyDescent="0.2">
      <c r="A9" s="58"/>
      <c r="B9" s="61"/>
      <c r="C9" s="61"/>
      <c r="D9" s="61"/>
      <c r="E9" s="61"/>
      <c r="F9" s="61"/>
      <c r="G9" s="58"/>
      <c r="H9" s="58"/>
      <c r="I9" s="58"/>
      <c r="J9" s="58"/>
      <c r="K9" s="58"/>
      <c r="L9" s="58"/>
      <c r="M9" s="58"/>
      <c r="N9" s="58"/>
      <c r="O9" s="58"/>
    </row>
    <row r="10" spans="1:15" ht="15" x14ac:dyDescent="0.2">
      <c r="A10" s="58"/>
      <c r="B10" s="61"/>
      <c r="C10" s="61"/>
      <c r="D10" s="61"/>
      <c r="E10" s="61"/>
      <c r="F10" s="61"/>
      <c r="G10" s="58"/>
      <c r="H10" s="58"/>
      <c r="I10" s="58"/>
      <c r="J10" s="58"/>
      <c r="K10" s="58"/>
      <c r="L10" s="58"/>
      <c r="M10" s="58"/>
      <c r="N10" s="58"/>
      <c r="O10" s="58"/>
    </row>
    <row r="11" spans="1:15" ht="15" x14ac:dyDescent="0.2">
      <c r="A11" s="58"/>
      <c r="B11" s="61"/>
      <c r="C11" s="61"/>
      <c r="D11" s="61"/>
      <c r="E11" s="61"/>
      <c r="F11" s="61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15" x14ac:dyDescent="0.2">
      <c r="A12" s="58"/>
      <c r="B12" s="61"/>
      <c r="C12" s="61"/>
      <c r="D12" s="61"/>
      <c r="E12" s="61"/>
      <c r="F12" s="61"/>
      <c r="G12" s="58"/>
      <c r="H12" s="58"/>
      <c r="I12" s="58"/>
      <c r="J12" s="58"/>
      <c r="K12" s="58"/>
      <c r="L12" s="58"/>
      <c r="M12" s="58"/>
      <c r="N12" s="58"/>
      <c r="O12" s="58"/>
    </row>
    <row r="13" spans="1:15" ht="15" x14ac:dyDescent="0.2">
      <c r="A13" s="58"/>
      <c r="B13" s="61"/>
      <c r="C13" s="61"/>
      <c r="D13" s="61"/>
      <c r="E13" s="61"/>
      <c r="F13" s="61"/>
      <c r="G13" s="58"/>
      <c r="H13" s="58"/>
      <c r="I13" s="58"/>
      <c r="J13" s="58"/>
      <c r="K13" s="58"/>
      <c r="L13" s="58"/>
      <c r="M13" s="58"/>
      <c r="N13" s="58"/>
      <c r="O13" s="58"/>
    </row>
    <row r="14" spans="1:15" ht="15" x14ac:dyDescent="0.2">
      <c r="A14" s="58"/>
      <c r="B14" s="61"/>
      <c r="C14" s="61"/>
      <c r="D14" s="61"/>
      <c r="E14" s="61"/>
      <c r="F14" s="61"/>
      <c r="G14" s="58"/>
      <c r="H14" s="58"/>
      <c r="I14" s="58"/>
      <c r="J14" s="58"/>
      <c r="K14" s="58"/>
      <c r="L14" s="58"/>
      <c r="M14" s="58"/>
      <c r="N14" s="58"/>
      <c r="O14" s="58"/>
    </row>
    <row r="15" spans="1:15" ht="15" x14ac:dyDescent="0.2">
      <c r="A15" s="58"/>
      <c r="B15" s="61"/>
      <c r="C15" s="61"/>
      <c r="D15" s="61"/>
      <c r="E15" s="61"/>
      <c r="F15" s="61"/>
      <c r="G15" s="58"/>
      <c r="H15" s="58"/>
      <c r="I15" s="58"/>
      <c r="J15" s="58"/>
      <c r="K15" s="58"/>
      <c r="L15" s="58"/>
      <c r="M15" s="58"/>
      <c r="N15" s="58"/>
      <c r="O15" s="58"/>
    </row>
    <row r="16" spans="1:15" ht="15" x14ac:dyDescent="0.2">
      <c r="A16" s="58"/>
      <c r="B16" s="61"/>
      <c r="C16" s="61"/>
      <c r="D16" s="61"/>
      <c r="E16" s="61"/>
      <c r="F16" s="61"/>
      <c r="G16" s="58"/>
      <c r="H16" s="58"/>
      <c r="I16" s="58"/>
      <c r="J16" s="58"/>
      <c r="K16" s="58"/>
      <c r="L16" s="58"/>
      <c r="M16" s="58"/>
      <c r="N16" s="58"/>
      <c r="O16" s="58"/>
    </row>
    <row r="17" spans="1:15" ht="15" x14ac:dyDescent="0.2">
      <c r="A17" s="58"/>
      <c r="B17" s="61"/>
      <c r="C17" s="61"/>
      <c r="D17" s="61"/>
      <c r="E17" s="61"/>
      <c r="F17" s="61"/>
      <c r="G17" s="58"/>
      <c r="H17" s="58"/>
      <c r="I17" s="58"/>
      <c r="J17" s="58"/>
      <c r="K17" s="58"/>
      <c r="L17" s="58"/>
      <c r="M17" s="58"/>
      <c r="N17" s="58"/>
      <c r="O17" s="58"/>
    </row>
    <row r="18" spans="1:15" ht="15" x14ac:dyDescent="0.2">
      <c r="A18" s="58"/>
      <c r="B18" s="61"/>
      <c r="C18" s="61"/>
      <c r="D18" s="61"/>
      <c r="E18" s="61"/>
      <c r="F18" s="61"/>
      <c r="G18" s="58"/>
      <c r="H18" s="58"/>
      <c r="I18" s="58"/>
      <c r="J18" s="58"/>
      <c r="K18" s="58"/>
      <c r="L18" s="58"/>
      <c r="M18" s="58"/>
      <c r="N18" s="58"/>
      <c r="O18" s="58"/>
    </row>
    <row r="19" spans="1:15" ht="15" x14ac:dyDescent="0.2">
      <c r="A19" s="58"/>
      <c r="B19" s="61"/>
      <c r="C19" s="61"/>
      <c r="D19" s="61"/>
      <c r="E19" s="61"/>
      <c r="F19" s="61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" x14ac:dyDescent="0.2">
      <c r="A20" s="58"/>
      <c r="B20" s="61"/>
      <c r="C20" s="61"/>
      <c r="D20" s="61"/>
      <c r="E20" s="61"/>
      <c r="F20" s="61"/>
      <c r="G20" s="58"/>
      <c r="H20" s="58"/>
      <c r="I20" s="58"/>
      <c r="J20" s="58"/>
      <c r="K20" s="58"/>
      <c r="L20" s="58"/>
      <c r="M20" s="58"/>
      <c r="N20" s="58"/>
      <c r="O20" s="58"/>
    </row>
    <row r="21" spans="1:15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pans="1:15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pans="1:15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pans="1:15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15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</row>
  </sheetData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9ECE43-53AA-4382-9A9E-9DE4F1A33E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8BE8F-4818-487A-B41B-CFCDA713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Toelichting</vt:lpstr>
      <vt:lpstr>Prijzenblad</vt:lpstr>
      <vt:lpstr>Nadere specificering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Prozee, K. (Kim)</dc:creator>
  <cp:keywords/>
  <dc:description/>
  <cp:lastModifiedBy>Nieuwenhuizen, B. (Bob)</cp:lastModifiedBy>
  <cp:revision/>
  <dcterms:created xsi:type="dcterms:W3CDTF">2015-06-05T18:17:20Z</dcterms:created>
  <dcterms:modified xsi:type="dcterms:W3CDTF">2024-12-04T16:25:28Z</dcterms:modified>
  <cp:category/>
  <cp:contentStatus/>
</cp:coreProperties>
</file>